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708" windowWidth="14808" windowHeight="7416"/>
  </bookViews>
  <sheets>
    <sheet name="Приложение 10" sheetId="1" r:id="rId1"/>
  </sheets>
  <definedNames>
    <definedName name="_xlnm.Print_Titles" localSheetId="0">'Приложение 10'!$5:$6</definedName>
    <definedName name="_xlnm.Print_Area" localSheetId="0">'Приложение 10'!$A$1:$E$24</definedName>
  </definedNames>
  <calcPr calcId="144525"/>
</workbook>
</file>

<file path=xl/calcChain.xml><?xml version="1.0" encoding="utf-8"?>
<calcChain xmlns="http://schemas.openxmlformats.org/spreadsheetml/2006/main">
  <c r="E19" i="1" l="1"/>
  <c r="D24" i="1" l="1"/>
  <c r="E7" i="1"/>
  <c r="D19" i="1"/>
  <c r="C19" i="1"/>
  <c r="B19" i="1"/>
  <c r="B17" i="1" l="1"/>
  <c r="E23" i="1" l="1"/>
  <c r="E22" i="1"/>
  <c r="E21" i="1"/>
  <c r="D17" i="1"/>
  <c r="C17" i="1"/>
  <c r="E10" i="1"/>
  <c r="E11" i="1"/>
  <c r="E9" i="1"/>
  <c r="E17" i="1" l="1"/>
</calcChain>
</file>

<file path=xl/sharedStrings.xml><?xml version="1.0" encoding="utf-8"?>
<sst xmlns="http://schemas.openxmlformats.org/spreadsheetml/2006/main" count="28" uniqueCount="26">
  <si>
    <t>Приложение 10 к пояснительной записке</t>
  </si>
  <si>
    <t>Наименование показателя </t>
  </si>
  <si>
    <t>ДОХОДЫ</t>
  </si>
  <si>
    <t>Акцизы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подлежащие зачислению в местный бюджет в соответствии с законодательством Ханты-Мансийского автономного округа-Югры</t>
  </si>
  <si>
    <t>Транспортный налог в соответствии с единым нормативом отчислений, установленным  законодательством Ханты-Мансийского автономного округа-Югры</t>
  </si>
  <si>
    <t xml:space="preserve">Итого доходов </t>
  </si>
  <si>
    <t>РАСХОДЫ</t>
  </si>
  <si>
    <t>Муниципальная программа города Югорска "Автомобильные дороги, транспорт и городская среда", всего</t>
  </si>
  <si>
    <t>в том числе:</t>
  </si>
  <si>
    <t>Текущий ремонт автомобильных дорог</t>
  </si>
  <si>
    <t xml:space="preserve">Содержание автомобильных дорог </t>
  </si>
  <si>
    <t>% исполнения к уточненному плану</t>
  </si>
  <si>
    <t>Реконструкция автомобильной дороги по улице Уральская</t>
  </si>
  <si>
    <t>Штрафы за нарушение  законодательства  Российской Федерации об автомобильных дорогах и о дорожной деятельности, устанавливающего правила перевозки крупногабаритных и тяжеловесных грузов по автомобильным дорогам общего пользования  местного значения в границах города Югорска</t>
  </si>
  <si>
    <t>Плата в счет возмещения вреда,  причиняемого транспортными средствами, осуществляющими перевозки тяжеловесных грузов, автомобильным дорогам общего пользования местного значения</t>
  </si>
  <si>
    <t>Безвозмездные поступления от физических и юридических лиц на финансовое обеспечение  дорожной деятельности, в том числе  добровольные пожертвования</t>
  </si>
  <si>
    <t>Платежи в целях возмещения ущерба при расторжении муниципального контракта, финансируемого за счет средств  дорожного фонда, в связи с односторонним отказом исполнителя (подрядчика) от его исполнения</t>
  </si>
  <si>
    <t>Платежи в целях возмещения убытков, причиненных уклонением от заключения с муниципальным органом города Югорска (муниципальным казенным учреждением) муниципального контракта, финансируемого за счет средств  дорожного фонда, а также иные денежные средства, подлежащие зачислению в бюджет города Югорска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нужд,  в пределах исполнения этого муниципального контракта</t>
  </si>
  <si>
    <t>Исполнение доходов и расходов муниципального дорожного фонда города Югорска в 2022 году</t>
  </si>
  <si>
    <t>Иные межбюджетные трансферты, получаемые из других бюджетов бюджетной системы Российской Федерации на финансовое обеспечение  дорожной деятельности в отношении автомобильных дорог общего пользования  местного значения, а также на капитальный ремонт и ремонт дворовых территорий многоквартирных домов, проездов к дворовым территориям многоквартирных домов на территории города Югорска</t>
  </si>
  <si>
    <t xml:space="preserve">Остаток муниципального дорожного фонда на 01.01.2022 </t>
  </si>
  <si>
    <t xml:space="preserve">Остаток муниципального дорожного фонда на 01.01.2023 </t>
  </si>
  <si>
    <t>х</t>
  </si>
  <si>
    <t xml:space="preserve">Уточненный план на год, тыс. рублей </t>
  </si>
  <si>
    <t xml:space="preserve">Исполнено за год, тыс. рублей </t>
  </si>
  <si>
    <t>Первоначальный утвержденный план на год, 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</si>
</sst>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6" x14ac:knownFonts="1">
    <font>
      <sz val="11"/>
      <color theme="1"/>
      <name val="Calibri"/>
      <family val="2"/>
      <scheme val="minor"/>
    </font>
    <font>
      <b/>
      <sz val="12"/>
      <color theme="1"/>
      <name val="PT Astra Serif"/>
      <family val="1"/>
      <charset val="204"/>
    </font>
    <font>
      <sz val="11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3"/>
      <color theme="1"/>
      <name val="PT Astra Serif"/>
      <family val="1"/>
      <charset val="204"/>
    </font>
    <font>
      <b/>
      <sz val="13"/>
      <color theme="1"/>
      <name val="PT Astra Serif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1" xfId="0" applyFont="1" applyFill="1" applyBorder="1" applyAlignment="1">
      <alignment vertical="center"/>
    </xf>
    <xf numFmtId="4" fontId="1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0" fillId="2" borderId="0" xfId="0" applyFont="1" applyFill="1"/>
    <xf numFmtId="0" fontId="2" fillId="2" borderId="0" xfId="0" applyFont="1" applyFill="1" applyBorder="1"/>
    <xf numFmtId="0" fontId="2" fillId="2" borderId="0" xfId="0" applyFont="1" applyFill="1" applyBorder="1" applyAlignment="1">
      <alignment horizontal="right"/>
    </xf>
    <xf numFmtId="0" fontId="3" fillId="0" borderId="1" xfId="0" applyFont="1" applyBorder="1" applyAlignment="1">
      <alignment vertical="top" wrapText="1"/>
    </xf>
    <xf numFmtId="16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164" fontId="3" fillId="0" borderId="1" xfId="0" applyNumberFormat="1" applyFont="1" applyBorder="1" applyAlignment="1">
      <alignment horizontal="center" vertical="center"/>
    </xf>
    <xf numFmtId="0" fontId="4" fillId="2" borderId="0" xfId="0" applyFont="1" applyFill="1" applyAlignment="1"/>
    <xf numFmtId="0" fontId="4" fillId="2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abSelected="1" zoomScale="80" zoomScaleNormal="80" zoomScaleSheetLayoutView="70" zoomScalePageLayoutView="25" workbookViewId="0">
      <selection activeCell="E19" sqref="E19"/>
    </sheetView>
  </sheetViews>
  <sheetFormatPr defaultColWidth="8.88671875" defaultRowHeight="14.4" x14ac:dyDescent="0.3"/>
  <cols>
    <col min="1" max="1" width="85.109375" style="4" customWidth="1"/>
    <col min="2" max="3" width="20.33203125" style="4" customWidth="1"/>
    <col min="4" max="4" width="18.88671875" style="4" customWidth="1"/>
    <col min="5" max="5" width="16.5546875" style="4" customWidth="1"/>
    <col min="6" max="60" width="8.88671875" style="4" customWidth="1"/>
    <col min="61" max="16384" width="8.88671875" style="4"/>
  </cols>
  <sheetData>
    <row r="1" spans="1:5" ht="16.8" x14ac:dyDescent="0.3">
      <c r="A1" s="16"/>
      <c r="B1" s="16"/>
      <c r="C1" s="21" t="s">
        <v>0</v>
      </c>
      <c r="D1" s="21"/>
      <c r="E1" s="21"/>
    </row>
    <row r="2" spans="1:5" ht="8.4" customHeight="1" x14ac:dyDescent="0.3">
      <c r="A2" s="17"/>
      <c r="B2" s="17"/>
      <c r="C2" s="17"/>
      <c r="D2" s="17"/>
      <c r="E2" s="17"/>
    </row>
    <row r="3" spans="1:5" ht="20.399999999999999" customHeight="1" x14ac:dyDescent="0.3">
      <c r="A3" s="20" t="s">
        <v>18</v>
      </c>
      <c r="B3" s="20"/>
      <c r="C3" s="20"/>
      <c r="D3" s="20"/>
      <c r="E3" s="20"/>
    </row>
    <row r="4" spans="1:5" ht="25.2" customHeight="1" x14ac:dyDescent="0.3">
      <c r="A4" s="5"/>
      <c r="B4" s="5"/>
      <c r="C4" s="5"/>
      <c r="D4" s="5"/>
      <c r="E4" s="6"/>
    </row>
    <row r="5" spans="1:5" ht="31.95" customHeight="1" x14ac:dyDescent="0.3">
      <c r="A5" s="18" t="s">
        <v>1</v>
      </c>
      <c r="B5" s="18" t="s">
        <v>25</v>
      </c>
      <c r="C5" s="18" t="s">
        <v>23</v>
      </c>
      <c r="D5" s="18" t="s">
        <v>24</v>
      </c>
      <c r="E5" s="18" t="s">
        <v>11</v>
      </c>
    </row>
    <row r="6" spans="1:5" ht="30" customHeight="1" x14ac:dyDescent="0.3">
      <c r="A6" s="18"/>
      <c r="B6" s="18"/>
      <c r="C6" s="18"/>
      <c r="D6" s="18"/>
      <c r="E6" s="18"/>
    </row>
    <row r="7" spans="1:5" ht="18.600000000000001" customHeight="1" x14ac:dyDescent="0.3">
      <c r="A7" s="1" t="s">
        <v>20</v>
      </c>
      <c r="B7" s="11">
        <v>0</v>
      </c>
      <c r="C7" s="11">
        <v>1569.9</v>
      </c>
      <c r="D7" s="11">
        <v>1569.9</v>
      </c>
      <c r="E7" s="11">
        <f>D7/C7*100</f>
        <v>100</v>
      </c>
    </row>
    <row r="8" spans="1:5" ht="15.6" x14ac:dyDescent="0.3">
      <c r="A8" s="18" t="s">
        <v>2</v>
      </c>
      <c r="B8" s="18"/>
      <c r="C8" s="18"/>
      <c r="D8" s="18"/>
      <c r="E8" s="18"/>
    </row>
    <row r="9" spans="1:5" ht="73.8" customHeight="1" x14ac:dyDescent="0.3">
      <c r="A9" s="7" t="s">
        <v>3</v>
      </c>
      <c r="B9" s="8">
        <v>27652</v>
      </c>
      <c r="C9" s="8">
        <v>34898.6</v>
      </c>
      <c r="D9" s="8">
        <v>35169.300000000003</v>
      </c>
      <c r="E9" s="9">
        <f>SUM(D9/C9)*100</f>
        <v>100.77567581507569</v>
      </c>
    </row>
    <row r="10" spans="1:5" ht="39.6" customHeight="1" x14ac:dyDescent="0.3">
      <c r="A10" s="7" t="s">
        <v>4</v>
      </c>
      <c r="B10" s="8">
        <v>14764</v>
      </c>
      <c r="C10" s="8">
        <v>14764</v>
      </c>
      <c r="D10" s="8">
        <v>14563.1</v>
      </c>
      <c r="E10" s="9">
        <f t="shared" ref="E10:E11" si="0">SUM(D10/C10)*100</f>
        <v>98.639257653752381</v>
      </c>
    </row>
    <row r="11" spans="1:5" ht="91.8" customHeight="1" x14ac:dyDescent="0.3">
      <c r="A11" s="7" t="s">
        <v>19</v>
      </c>
      <c r="B11" s="8">
        <v>0</v>
      </c>
      <c r="C11" s="8">
        <v>30057.3</v>
      </c>
      <c r="D11" s="8">
        <v>30057.3</v>
      </c>
      <c r="E11" s="9">
        <f t="shared" si="0"/>
        <v>100</v>
      </c>
    </row>
    <row r="12" spans="1:5" ht="61.2" customHeight="1" x14ac:dyDescent="0.3">
      <c r="A12" s="7" t="s">
        <v>13</v>
      </c>
      <c r="B12" s="8">
        <v>0</v>
      </c>
      <c r="C12" s="8">
        <v>0</v>
      </c>
      <c r="D12" s="8">
        <v>0</v>
      </c>
      <c r="E12" s="9">
        <v>0</v>
      </c>
    </row>
    <row r="13" spans="1:5" ht="48" customHeight="1" x14ac:dyDescent="0.3">
      <c r="A13" s="7" t="s">
        <v>14</v>
      </c>
      <c r="B13" s="8">
        <v>0</v>
      </c>
      <c r="C13" s="8">
        <v>0</v>
      </c>
      <c r="D13" s="8">
        <v>0</v>
      </c>
      <c r="E13" s="9">
        <v>0</v>
      </c>
    </row>
    <row r="14" spans="1:5" ht="35.4" customHeight="1" x14ac:dyDescent="0.3">
      <c r="A14" s="7" t="s">
        <v>15</v>
      </c>
      <c r="B14" s="8">
        <v>0</v>
      </c>
      <c r="C14" s="8">
        <v>0</v>
      </c>
      <c r="D14" s="8">
        <v>0</v>
      </c>
      <c r="E14" s="9">
        <v>0</v>
      </c>
    </row>
    <row r="15" spans="1:5" ht="45" customHeight="1" x14ac:dyDescent="0.3">
      <c r="A15" s="7" t="s">
        <v>16</v>
      </c>
      <c r="B15" s="8">
        <v>0</v>
      </c>
      <c r="C15" s="8">
        <v>0</v>
      </c>
      <c r="D15" s="8">
        <v>0</v>
      </c>
      <c r="E15" s="9">
        <v>0</v>
      </c>
    </row>
    <row r="16" spans="1:5" ht="110.4" customHeight="1" x14ac:dyDescent="0.3">
      <c r="A16" s="7" t="s">
        <v>17</v>
      </c>
      <c r="B16" s="8">
        <v>0</v>
      </c>
      <c r="C16" s="8">
        <v>0</v>
      </c>
      <c r="D16" s="8">
        <v>0</v>
      </c>
      <c r="E16" s="9">
        <v>0</v>
      </c>
    </row>
    <row r="17" spans="1:5" ht="15.6" x14ac:dyDescent="0.3">
      <c r="A17" s="10" t="s">
        <v>5</v>
      </c>
      <c r="B17" s="11">
        <f>SUM(B9:B16)</f>
        <v>42416</v>
      </c>
      <c r="C17" s="11">
        <f>SUM(C9:C11)</f>
        <v>79719.899999999994</v>
      </c>
      <c r="D17" s="11">
        <f>SUM(D9:D11)</f>
        <v>79789.7</v>
      </c>
      <c r="E17" s="12">
        <f>SUM(D17/C17)*100</f>
        <v>100.08755655739658</v>
      </c>
    </row>
    <row r="18" spans="1:5" ht="26.25" customHeight="1" x14ac:dyDescent="0.3">
      <c r="A18" s="19" t="s">
        <v>6</v>
      </c>
      <c r="B18" s="19"/>
      <c r="C18" s="19"/>
      <c r="D18" s="19"/>
      <c r="E18" s="19"/>
    </row>
    <row r="19" spans="1:5" ht="31.2" x14ac:dyDescent="0.3">
      <c r="A19" s="13" t="s">
        <v>7</v>
      </c>
      <c r="B19" s="11">
        <f>B21+B22+B23</f>
        <v>42416</v>
      </c>
      <c r="C19" s="11">
        <f t="shared" ref="C19:E19" si="1">C21+C22+C23</f>
        <v>81289.8</v>
      </c>
      <c r="D19" s="11">
        <f t="shared" si="1"/>
        <v>81289.8</v>
      </c>
      <c r="E19" s="11">
        <f>D19/C19*100</f>
        <v>100</v>
      </c>
    </row>
    <row r="20" spans="1:5" ht="15.6" x14ac:dyDescent="0.3">
      <c r="A20" s="14" t="s">
        <v>8</v>
      </c>
      <c r="B20" s="11"/>
      <c r="C20" s="11"/>
      <c r="D20" s="11"/>
      <c r="E20" s="9"/>
    </row>
    <row r="21" spans="1:5" ht="15.6" x14ac:dyDescent="0.3">
      <c r="A21" s="14" t="s">
        <v>12</v>
      </c>
      <c r="B21" s="15">
        <v>0</v>
      </c>
      <c r="C21" s="15">
        <v>318</v>
      </c>
      <c r="D21" s="15">
        <v>318</v>
      </c>
      <c r="E21" s="9">
        <f t="shared" ref="E21:E23" si="2">SUM(D21/C21)*100</f>
        <v>100</v>
      </c>
    </row>
    <row r="22" spans="1:5" ht="15.6" x14ac:dyDescent="0.3">
      <c r="A22" s="14" t="s">
        <v>9</v>
      </c>
      <c r="B22" s="15">
        <v>0</v>
      </c>
      <c r="C22" s="15">
        <v>35054</v>
      </c>
      <c r="D22" s="15">
        <v>35054</v>
      </c>
      <c r="E22" s="9">
        <f t="shared" si="2"/>
        <v>100</v>
      </c>
    </row>
    <row r="23" spans="1:5" ht="18.600000000000001" customHeight="1" x14ac:dyDescent="0.3">
      <c r="A23" s="14" t="s">
        <v>10</v>
      </c>
      <c r="B23" s="15">
        <v>42416</v>
      </c>
      <c r="C23" s="15">
        <v>45917.8</v>
      </c>
      <c r="D23" s="15">
        <v>45917.8</v>
      </c>
      <c r="E23" s="9">
        <f t="shared" si="2"/>
        <v>100</v>
      </c>
    </row>
    <row r="24" spans="1:5" ht="22.95" customHeight="1" x14ac:dyDescent="0.3">
      <c r="A24" s="1" t="s">
        <v>21</v>
      </c>
      <c r="B24" s="2" t="s">
        <v>22</v>
      </c>
      <c r="C24" s="2" t="s">
        <v>22</v>
      </c>
      <c r="D24" s="3">
        <f>D7+D17-D19</f>
        <v>69.799999999988358</v>
      </c>
      <c r="E24" s="3" t="s">
        <v>22</v>
      </c>
    </row>
  </sheetData>
  <mergeCells count="9">
    <mergeCell ref="A8:E8"/>
    <mergeCell ref="A18:E18"/>
    <mergeCell ref="A3:E3"/>
    <mergeCell ref="C1:E1"/>
    <mergeCell ref="A5:A6"/>
    <mergeCell ref="B5:B6"/>
    <mergeCell ref="C5:C6"/>
    <mergeCell ref="D5:D6"/>
    <mergeCell ref="E5:E6"/>
  </mergeCells>
  <printOptions horizontalCentered="1"/>
  <pageMargins left="0.39370078740157483" right="0.39370078740157483" top="0.98425196850393704" bottom="0.39370078740157483" header="0.31496062992125984" footer="0.31496062992125984"/>
  <pageSetup paperSize="9" scale="86" firstPageNumber="358" fitToHeight="2" orientation="landscape" useFirstPageNumber="1" r:id="rId1"/>
  <rowBreaks count="1" manualBreakCount="1">
    <brk id="17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10</vt:lpstr>
      <vt:lpstr>'Приложение 10'!Заголовки_для_печати</vt:lpstr>
      <vt:lpstr>'Приложение 10'!Область_печати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2023-03-27T06:50:18Z</dcterms:modified>
</cp:coreProperties>
</file>